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filterPrivacy="1" defaultThemeVersion="166925"/>
  <xr:revisionPtr revIDLastSave="1195" documentId="8_{6A63583A-DE07-480D-A425-ECF3DEFD602A}" xr6:coauthVersionLast="47" xr6:coauthVersionMax="47" xr10:uidLastSave="{242CFAB4-F2E4-484C-9BA3-FCFEB00C2875}"/>
  <bookViews>
    <workbookView xWindow="13137" yWindow="1032" windowWidth="21749" windowHeight="15705" tabRatio="688" xr2:uid="{FC6B9B43-A031-4070-BB43-6C5F4C760FB6}"/>
  </bookViews>
  <sheets>
    <sheet name="Faste kostnader" sheetId="4" r:id="rId1"/>
    <sheet name="Variable kostnader" sheetId="3" r:id="rId2"/>
    <sheet name="Kostnader for andre ytelser" sheetId="5" r:id="rId3"/>
    <sheet name="Totalkostnad for evaluering" sheetId="6" r:id="rId4"/>
  </sheets>
  <definedNames>
    <definedName name="_xlnm.Print_Area" localSheetId="0">'Faste kostnader'!$A:$G</definedName>
    <definedName name="_xlnm.Print_Area" localSheetId="2">'Kostnader for andre ytelser'!$A$1:$D$21</definedName>
    <definedName name="_xlnm.Print_Area" localSheetId="1">'Variable kostnader'!$A$1:$F$23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E12" i="3"/>
  <c r="D12" i="3"/>
  <c r="C12" i="3"/>
  <c r="C13" i="4"/>
  <c r="C20" i="4" s="1"/>
  <c r="A19" i="4"/>
  <c r="F17" i="3"/>
  <c r="F20" i="3" s="1"/>
  <c r="F3" i="4"/>
  <c r="E3" i="4"/>
  <c r="E6" i="6" s="1"/>
  <c r="D3" i="4"/>
  <c r="D6" i="6" s="1"/>
  <c r="C3" i="4"/>
  <c r="C6" i="6" s="1"/>
  <c r="F16" i="3" l="1"/>
  <c r="F6" i="6"/>
  <c r="F3" i="3"/>
  <c r="F19" i="4"/>
  <c r="E17" i="3"/>
  <c r="E20" i="3" s="1"/>
  <c r="D17" i="3"/>
  <c r="D20" i="3" s="1"/>
  <c r="C17" i="3"/>
  <c r="C20" i="3" s="1"/>
  <c r="E16" i="3"/>
  <c r="D3" i="3"/>
  <c r="C16" i="3"/>
  <c r="E19" i="4"/>
  <c r="A20" i="4"/>
  <c r="D19" i="4"/>
  <c r="C19" i="4"/>
  <c r="C22" i="4" l="1"/>
  <c r="F20" i="4"/>
  <c r="F22" i="4" s="1"/>
  <c r="F23" i="4" s="1"/>
  <c r="F8" i="6" s="1"/>
  <c r="C3" i="3"/>
  <c r="E3" i="3"/>
  <c r="D16" i="3"/>
  <c r="E20" i="4"/>
  <c r="E22" i="4" s="1"/>
  <c r="E23" i="4" s="1"/>
  <c r="E8" i="6" s="1"/>
  <c r="D20" i="4"/>
  <c r="D22" i="4" s="1"/>
  <c r="C23" i="4" l="1"/>
  <c r="C8" i="6" s="1"/>
  <c r="D23" i="4"/>
  <c r="D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Kenneth Steinsland-Andreassen</author>
  </authors>
  <commentList>
    <comment ref="B4" authorId="0" shapeId="0" xr:uid="{B6B4264E-6917-4D7B-B8F7-D8F27F155C95}">
      <text>
        <t xml:space="preserve">Kenneth Steinsland-Andreassen:
Sjekke hva som skal stå her, er det 8 eller 14 (inkl opsjoner)
</t>
      </text>
    </comment>
  </commentList>
</comments>
</file>

<file path=xl/sharedStrings.xml><?xml version="1.0" encoding="utf-8"?>
<sst xmlns="http://schemas.openxmlformats.org/spreadsheetml/2006/main" count="62" uniqueCount="57">
  <si>
    <t>Faste kostnader - pristilbud</t>
  </si>
  <si>
    <t>Månedsleie for Datarom</t>
  </si>
  <si>
    <t>Tilgjengeliggjort strømkapasitet, kW</t>
  </si>
  <si>
    <t xml:space="preserve">Datarommets areal i kvm </t>
  </si>
  <si>
    <t>Salgspris pr. måned</t>
  </si>
  <si>
    <t>Månedsleie for andre arealer</t>
  </si>
  <si>
    <t>Leie av permanent lager tilknyttet datarommet</t>
  </si>
  <si>
    <t xml:space="preserve">Lagerrommets areal i kvm </t>
  </si>
  <si>
    <t>Andel fellesarealer, hvis aktuelt</t>
  </si>
  <si>
    <t>Sum salgspris pr. måned</t>
  </si>
  <si>
    <t>Pristilbud</t>
  </si>
  <si>
    <t>Tjeneste</t>
  </si>
  <si>
    <t>Fast pris pr. måned</t>
  </si>
  <si>
    <t>Merverdikompensasjon pr. måned</t>
  </si>
  <si>
    <t>Total salgspris pr. måned</t>
  </si>
  <si>
    <t>Total salgspris pr. år</t>
  </si>
  <si>
    <t>Variable kostnader - pristilbud</t>
  </si>
  <si>
    <t>Etableringskost, engangsvederlag</t>
  </si>
  <si>
    <t>Salgspris</t>
  </si>
  <si>
    <t>Etablering av Datarom med  kjøling for angitte strømkapasiteter</t>
  </si>
  <si>
    <t>Ferdig installert strømkurser (A og B) for 36 rack, klare for tilkobling til PDUer</t>
  </si>
  <si>
    <t>Ferdig installert 36 rack med tilkobling PDUer til stømkurser, og jording rack</t>
  </si>
  <si>
    <t>Ferdig installert fiberkommunikasjon fra MMR til Datarom</t>
  </si>
  <si>
    <t>Tilkobling valgt fiberleverandør i MMR</t>
  </si>
  <si>
    <t>Etablering av permanent lager tilknyttet datarommet</t>
  </si>
  <si>
    <t>[Annet spesifiseres]</t>
  </si>
  <si>
    <t>Merverdikompensasjon</t>
  </si>
  <si>
    <t>Sum etableringskost</t>
  </si>
  <si>
    <t>Kost for faktiskt strømforbruk pr. måned</t>
  </si>
  <si>
    <t>Strømforbruk, kWh</t>
  </si>
  <si>
    <t>Spottpris strøm  inkl. nettleie og avgifter, kr/kWh</t>
  </si>
  <si>
    <t>1,50 kr/kWh er en forenkling for å evaluere strømkostnader under priskriteriet</t>
  </si>
  <si>
    <t>Leverandørens påslagsprosent som kan dekke PUE,  admin, o.l.</t>
  </si>
  <si>
    <t>Salgspris pr. måned ekskl. mva.</t>
  </si>
  <si>
    <t>Kostnader for andre ytelser - pristilbud</t>
  </si>
  <si>
    <t>Prisliste tjenester</t>
  </si>
  <si>
    <t>Salgspris ekskl. mva.</t>
  </si>
  <si>
    <t>Spesifisering</t>
  </si>
  <si>
    <t>Prisliste forbundet med etablering av ett rack i Datarommet:</t>
  </si>
  <si>
    <t>- Leveranse  2 stk. 400V – 32A 3-faset strømkurser for PDU tilkobling</t>
  </si>
  <si>
    <t>- Montering av ett rack med 2 stk. PDU på anvist plass med tilkobling stømkurser og jording</t>
  </si>
  <si>
    <t>Prisliste forbundet med annen leie i areal hvor leietaker ikke vil ha eksklusiv rådighet</t>
  </si>
  <si>
    <t>- Leie av midlertidig lagring, ved behov</t>
  </si>
  <si>
    <t>[Oppgi som minimum antall kvm og leieperiode som inngår i prisen]</t>
  </si>
  <si>
    <t>- Kontorplass ved behov som oppfyller arbeidsmiljølovens krav</t>
  </si>
  <si>
    <t>Prisliste forbundet med andre tjenester i datasenteret:</t>
  </si>
  <si>
    <t>- Timepris for endringer</t>
  </si>
  <si>
    <t>- Mottak og varehåndtering</t>
  </si>
  <si>
    <t>- Følgetjeneste</t>
  </si>
  <si>
    <t>- Smart hands</t>
  </si>
  <si>
    <t>[Andre tjenester, spesifiseres]</t>
  </si>
  <si>
    <t>Utgangspunkt for evaluering - vil kunne tilpasses basert på hva som faktisk tilbys</t>
  </si>
  <si>
    <t>Antall år avtaleperiode</t>
  </si>
  <si>
    <t>Tilgjengeliggjort strømkapasitet</t>
  </si>
  <si>
    <t>Leie salgspris</t>
  </si>
  <si>
    <t>Strøm eks.mva.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</si>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</sst>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\ 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4" borderId="0" xfId="0" applyFont="1" applyFill="1"/>
    <xf numFmtId="0" fontId="2" fillId="4" borderId="0" xfId="0" applyFont="1" applyFill="1" applyAlignment="1">
      <alignment wrapText="1"/>
    </xf>
    <xf numFmtId="165" fontId="0" fillId="0" borderId="0" xfId="1" applyNumberFormat="1" applyFont="1"/>
    <xf numFmtId="165" fontId="0" fillId="2" borderId="0" xfId="1" applyNumberFormat="1" applyFont="1" applyFill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1" xfId="0" applyBorder="1"/>
    <xf numFmtId="165" fontId="0" fillId="0" borderId="1" xfId="1" applyNumberFormat="1" applyFont="1" applyBorder="1"/>
    <xf numFmtId="165" fontId="2" fillId="0" borderId="0" xfId="0" applyNumberFormat="1" applyFont="1"/>
    <xf numFmtId="165" fontId="0" fillId="2" borderId="1" xfId="1" applyNumberFormat="1" applyFont="1" applyFill="1" applyBorder="1"/>
    <xf numFmtId="165" fontId="2" fillId="0" borderId="1" xfId="0" applyNumberFormat="1" applyFont="1" applyBorder="1"/>
    <xf numFmtId="0" fontId="3" fillId="0" borderId="0" xfId="0" applyFont="1"/>
    <xf numFmtId="0" fontId="2" fillId="4" borderId="0" xfId="0" applyFont="1" applyFill="1" applyAlignment="1">
      <alignment horizontal="center" wrapText="1"/>
    </xf>
    <xf numFmtId="165" fontId="2" fillId="0" borderId="0" xfId="1" applyNumberFormat="1" applyFont="1" applyFill="1"/>
    <xf numFmtId="165" fontId="0" fillId="3" borderId="0" xfId="1" applyNumberFormat="1" applyFont="1" applyFill="1"/>
    <xf numFmtId="165" fontId="2" fillId="0" borderId="0" xfId="1" applyNumberFormat="1" applyFont="1"/>
    <xf numFmtId="165" fontId="2" fillId="2" borderId="0" xfId="1" applyNumberFormat="1" applyFont="1" applyFill="1"/>
    <xf numFmtId="2" fontId="0" fillId="0" borderId="0" xfId="0" applyNumberFormat="1"/>
    <xf numFmtId="0" fontId="5" fillId="3" borderId="0" xfId="0" applyFont="1" applyFill="1"/>
    <xf numFmtId="165" fontId="0" fillId="4" borderId="0" xfId="1" applyNumberFormat="1" applyFont="1" applyFill="1"/>
    <xf numFmtId="0" fontId="4" fillId="0" borderId="0" xfId="0" applyFont="1"/>
    <xf numFmtId="0" fontId="2" fillId="4" borderId="0" xfId="0" applyFont="1" applyFill="1" applyAlignment="1">
      <alignment horizontal="right"/>
    </xf>
    <xf numFmtId="0" fontId="0" fillId="0" borderId="0" xfId="0" quotePrefix="1" applyAlignment="1">
      <alignment horizontal="left" indent="1"/>
    </xf>
    <xf numFmtId="166" fontId="2" fillId="2" borderId="0" xfId="2" applyNumberFormat="1" applyFont="1" applyFill="1"/>
    <xf numFmtId="0" fontId="0" fillId="2" borderId="0" xfId="0" applyFill="1"/>
    <xf numFmtId="0" fontId="6" fillId="0" borderId="0" xfId="0" applyFont="1" applyAlignment="1">
      <alignment wrapText="1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left" wrapText="1"/>
    </xf>
    <xf numFmtId="165" fontId="1" fillId="0" borderId="0" xfId="1" applyNumberFormat="1" applyFont="1"/>
    <xf numFmtId="0" fontId="5" fillId="2" borderId="0" xfId="0" applyFont="1" applyFill="1"/>
    <xf numFmtId="0" fontId="5" fillId="0" borderId="0" xfId="0" quotePrefix="1" applyFont="1"/>
    <xf numFmtId="0" fontId="2" fillId="4" borderId="0" xfId="0" applyFont="1" applyFill="1" applyAlignment="1">
      <alignment horizontal="left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578D5-9A6C-41BC-8402-6EE124854BCC}">
  <dimension ref="A1:G23"/>
  <sheetViews>
    <sheetView tabSelected="1" workbookViewId="0">
      <selection activeCell="A24" sqref="A24"/>
    </sheetView>
  </sheetViews>
  <sheetFormatPr defaultColWidth="11.42578125" defaultRowHeight="14.25"/>
  <cols>
    <col min="1" max="1" width="43.28515625" customWidth="1"/>
    <col min="2" max="5" width="12.85546875" customWidth="1"/>
    <col min="6" max="6" width="15.42578125" customWidth="1"/>
  </cols>
  <sheetData>
    <row r="1" spans="1:7" ht="21.2">
      <c r="A1" s="13" t="s">
        <v>0</v>
      </c>
    </row>
    <row r="3" spans="1:7">
      <c r="A3" s="2" t="s">
        <v>1</v>
      </c>
      <c r="C3" s="28" t="str">
        <f>TEXT(C4,"0") &amp; " kW"</f>
        <v>25 kW</v>
      </c>
      <c r="D3" s="28" t="str">
        <f t="shared" ref="D3:F3" si="0">TEXT(D4,"0") &amp; " kW"</f>
        <v>50 kW</v>
      </c>
      <c r="E3" s="28" t="str">
        <f t="shared" si="0"/>
        <v>75 kW</v>
      </c>
      <c r="F3" s="28" t="str">
        <f t="shared" si="0"/>
        <v>100 kW</v>
      </c>
    </row>
    <row r="4" spans="1:7">
      <c r="A4" t="s">
        <v>2</v>
      </c>
      <c r="C4">
        <v>25</v>
      </c>
      <c r="D4">
        <v>50</v>
      </c>
      <c r="E4">
        <v>75</v>
      </c>
      <c r="F4">
        <v>100</v>
      </c>
      <c r="G4" s="22"/>
    </row>
    <row r="5" spans="1:7">
      <c r="A5" t="s">
        <v>3</v>
      </c>
      <c r="B5" s="26"/>
      <c r="G5" s="22"/>
    </row>
    <row r="6" spans="1:7">
      <c r="A6" s="1" t="s">
        <v>4</v>
      </c>
      <c r="C6" s="18"/>
      <c r="D6" s="18"/>
      <c r="E6" s="18"/>
      <c r="F6" s="18"/>
    </row>
    <row r="9" spans="1:7" ht="28.5">
      <c r="A9" s="2" t="s">
        <v>5</v>
      </c>
      <c r="C9" s="3" t="s">
        <v>4</v>
      </c>
    </row>
    <row r="10" spans="1:7">
      <c r="A10" t="s">
        <v>6</v>
      </c>
      <c r="C10" s="5"/>
    </row>
    <row r="11" spans="1:7">
      <c r="A11" t="s">
        <v>7</v>
      </c>
      <c r="B11" s="26"/>
    </row>
    <row r="12" spans="1:7">
      <c r="A12" t="s">
        <v>8</v>
      </c>
      <c r="C12" s="5"/>
    </row>
    <row r="13" spans="1:7">
      <c r="A13" s="1" t="s">
        <v>9</v>
      </c>
      <c r="C13" s="17">
        <f>C10+C12</f>
        <v>0</v>
      </c>
    </row>
    <row r="16" spans="1:7" ht="21.2">
      <c r="A16" s="13" t="s">
        <v>10</v>
      </c>
    </row>
    <row r="17" spans="1:6" ht="15" thickBot="1"/>
    <row r="18" spans="1:6" ht="29.25" thickBot="1">
      <c r="A18" s="6" t="s">
        <v>11</v>
      </c>
      <c r="C18" s="7" t="s">
        <v>12</v>
      </c>
      <c r="D18" s="7" t="s">
        <v>12</v>
      </c>
      <c r="E18" s="7" t="s">
        <v>12</v>
      </c>
      <c r="F18" s="7" t="s">
        <v>12</v>
      </c>
    </row>
    <row r="19" spans="1:6" ht="15" thickBot="1">
      <c r="A19" s="8" t="str">
        <f>TEXT(A3,0) &amp; " " &amp; TEXT(B5,0) &amp; " kvm"</f>
        <v>Månedsleie for Datarom 0 kvm</v>
      </c>
      <c r="C19" s="9">
        <f>C6</f>
        <v>0</v>
      </c>
      <c r="D19" s="9">
        <f>D6</f>
        <v>0</v>
      </c>
      <c r="E19" s="9">
        <f>E6</f>
        <v>0</v>
      </c>
      <c r="F19" s="9">
        <f>F6</f>
        <v>0</v>
      </c>
    </row>
    <row r="20" spans="1:6" ht="15" thickBot="1">
      <c r="A20" s="8" t="str">
        <f>A9</f>
        <v>Månedsleie for andre arealer</v>
      </c>
      <c r="C20" s="9">
        <f>C13</f>
        <v>0</v>
      </c>
      <c r="D20" s="9">
        <f>$C$20</f>
        <v>0</v>
      </c>
      <c r="E20" s="9">
        <f>$C$20</f>
        <v>0</v>
      </c>
      <c r="F20" s="9">
        <f>$C$20</f>
        <v>0</v>
      </c>
    </row>
    <row r="21" spans="1:6" ht="15" thickBot="1">
      <c r="A21" s="8" t="s">
        <v>13</v>
      </c>
      <c r="C21" s="11"/>
      <c r="D21" s="11"/>
      <c r="E21" s="11"/>
      <c r="F21" s="11"/>
    </row>
    <row r="22" spans="1:6" ht="15" thickBot="1">
      <c r="A22" s="8" t="s">
        <v>14</v>
      </c>
      <c r="C22" s="12">
        <f>SUM(C19:C21)</f>
        <v>0</v>
      </c>
      <c r="D22" s="12">
        <f>SUM(D19:D21)</f>
        <v>0</v>
      </c>
      <c r="E22" s="12">
        <f>SUM(E19:E21)</f>
        <v>0</v>
      </c>
      <c r="F22" s="12">
        <f>SUM(F19:F21)</f>
        <v>0</v>
      </c>
    </row>
    <row r="23" spans="1:6" ht="15" thickBot="1">
      <c r="A23" s="8" t="s">
        <v>15</v>
      </c>
      <c r="C23" s="12">
        <f>C22*12</f>
        <v>0</v>
      </c>
      <c r="D23" s="12">
        <f t="shared" ref="D23:E23" si="1">D22*12</f>
        <v>0</v>
      </c>
      <c r="E23" s="12">
        <f t="shared" si="1"/>
        <v>0</v>
      </c>
      <c r="F23" s="12">
        <f t="shared" ref="F23" si="2">F22*12</f>
        <v>0</v>
      </c>
    </row>
  </sheetData>
  <pageMargins left="0.70866141732283472" right="0.70866141732283472" top="0.74803149606299213" bottom="0.74803149606299213" header="0.31496062992125984" footer="0.31496062992125984"/>
  <pageSetup paperSize="0" orientation="landscape" r:id="rId1"/>
  <headerFooter>
    <oddHeader>&amp;L&amp;F</oddHeader>
    <oddFooter>&amp;LFane: &amp;A
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A4D2-A6E9-4422-AB06-4910FE5DEA7B}">
  <sheetPr>
    <pageSetUpPr fitToPage="1"/>
  </sheetPr>
  <dimension ref="A1:H20"/>
  <sheetViews>
    <sheetView workbookViewId="0">
      <selection activeCell="F10" sqref="F10"/>
    </sheetView>
  </sheetViews>
  <sheetFormatPr defaultColWidth="11.42578125" defaultRowHeight="14.25"/>
  <cols>
    <col min="1" max="1" width="68.85546875" customWidth="1"/>
    <col min="8" max="8" width="71" customWidth="1"/>
  </cols>
  <sheetData>
    <row r="1" spans="1:8" ht="21.2">
      <c r="A1" s="13" t="s">
        <v>16</v>
      </c>
    </row>
    <row r="3" spans="1:8">
      <c r="A3" s="2" t="s">
        <v>17</v>
      </c>
      <c r="B3" s="2" t="s">
        <v>18</v>
      </c>
      <c r="C3" s="23" t="str">
        <f>'Faste kostnader'!C3</f>
        <v>25 kW</v>
      </c>
      <c r="D3" s="23" t="str">
        <f>'Faste kostnader'!D3</f>
        <v>50 kW</v>
      </c>
      <c r="E3" s="23" t="str">
        <f>'Faste kostnader'!E3</f>
        <v>75 kW</v>
      </c>
      <c r="F3" s="23" t="str">
        <f>'Faste kostnader'!F3</f>
        <v>100 kW</v>
      </c>
    </row>
    <row r="4" spans="1:8">
      <c r="A4" t="s">
        <v>19</v>
      </c>
      <c r="B4" s="21"/>
      <c r="C4" s="5"/>
      <c r="D4" s="5"/>
      <c r="E4" s="5"/>
      <c r="F4" s="5"/>
    </row>
    <row r="5" spans="1:8" ht="15" customHeight="1">
      <c r="A5" s="27" t="s">
        <v>20</v>
      </c>
      <c r="B5" s="5"/>
    </row>
    <row r="6" spans="1:8" ht="15" customHeight="1">
      <c r="A6" s="27" t="s">
        <v>21</v>
      </c>
      <c r="B6" s="5"/>
    </row>
    <row r="7" spans="1:8">
      <c r="A7" t="s">
        <v>22</v>
      </c>
      <c r="B7" s="5"/>
    </row>
    <row r="8" spans="1:8">
      <c r="A8" t="s">
        <v>23</v>
      </c>
      <c r="B8" s="5"/>
    </row>
    <row r="9" spans="1:8">
      <c r="A9" t="s">
        <v>24</v>
      </c>
      <c r="B9" s="5"/>
    </row>
    <row r="10" spans="1:8">
      <c r="A10" s="20" t="s">
        <v>25</v>
      </c>
      <c r="B10" s="16"/>
      <c r="H10" s="22"/>
    </row>
    <row r="11" spans="1:8">
      <c r="A11" t="s">
        <v>26</v>
      </c>
      <c r="B11" s="30"/>
      <c r="C11" s="26"/>
      <c r="D11" s="26"/>
      <c r="E11" s="26"/>
      <c r="F11" s="26"/>
      <c r="H11" s="22"/>
    </row>
    <row r="12" spans="1:8">
      <c r="A12" s="1" t="s">
        <v>27</v>
      </c>
      <c r="B12" s="17"/>
      <c r="C12" s="10">
        <f>C4+SUM($B$5:$B$10)+C11</f>
        <v>0</v>
      </c>
      <c r="D12" s="10">
        <f t="shared" ref="D12:F12" si="0">D4+SUM($B$5:$B$10)+D11</f>
        <v>0</v>
      </c>
      <c r="E12" s="10">
        <f t="shared" si="0"/>
        <v>0</v>
      </c>
      <c r="F12" s="10">
        <f t="shared" si="0"/>
        <v>0</v>
      </c>
    </row>
    <row r="16" spans="1:8">
      <c r="A16" s="2" t="s">
        <v>28</v>
      </c>
      <c r="C16" s="23" t="str">
        <f>'Faste kostnader'!C3</f>
        <v>25 kW</v>
      </c>
      <c r="D16" s="23" t="str">
        <f>'Faste kostnader'!D3</f>
        <v>50 kW</v>
      </c>
      <c r="E16" s="23" t="str">
        <f>'Faste kostnader'!E3</f>
        <v>75 kW</v>
      </c>
      <c r="F16" s="23" t="str">
        <f>'Faste kostnader'!F3</f>
        <v>100 kW</v>
      </c>
    </row>
    <row r="17" spans="1:8">
      <c r="A17" t="s">
        <v>29</v>
      </c>
      <c r="C17" s="4">
        <f>'Faste kostnader'!C4*30*24</f>
        <v>18000</v>
      </c>
      <c r="D17" s="4">
        <f>'Faste kostnader'!D4*30*24</f>
        <v>36000</v>
      </c>
      <c r="E17" s="4">
        <f>'Faste kostnader'!E4*30*24</f>
        <v>54000</v>
      </c>
      <c r="F17" s="4">
        <f>'Faste kostnader'!F4*30*24</f>
        <v>72000</v>
      </c>
    </row>
    <row r="18" spans="1:8">
      <c r="A18" t="s">
        <v>30</v>
      </c>
      <c r="C18" s="19">
        <v>1.5</v>
      </c>
      <c r="D18" s="19">
        <v>1.5</v>
      </c>
      <c r="E18" s="19">
        <v>1.5</v>
      </c>
      <c r="F18" s="19">
        <v>1.5</v>
      </c>
      <c r="H18" s="32" t="s">
        <v>31</v>
      </c>
    </row>
    <row r="19" spans="1:8">
      <c r="A19" t="s">
        <v>32</v>
      </c>
      <c r="C19" s="25"/>
      <c r="D19" s="25"/>
      <c r="E19" s="25"/>
      <c r="F19" s="25"/>
    </row>
    <row r="20" spans="1:8">
      <c r="A20" s="1" t="s">
        <v>33</v>
      </c>
      <c r="C20" s="15">
        <f>C17*C18*(1+C19)</f>
        <v>27000</v>
      </c>
      <c r="D20" s="15">
        <f t="shared" ref="D20:E20" si="1">D17*D18*(1+D19)</f>
        <v>54000</v>
      </c>
      <c r="E20" s="15">
        <f t="shared" si="1"/>
        <v>81000</v>
      </c>
      <c r="F20" s="15">
        <f t="shared" ref="F20" si="2">F17*F18*(1+F19)</f>
        <v>108000</v>
      </c>
    </row>
  </sheetData>
  <pageMargins left="0.70866141732283472" right="0.70866141732283472" top="0.74803149606299213" bottom="0.74803149606299213" header="0.31496062992125984" footer="0.31496062992125984"/>
  <pageSetup paperSize="0" fitToHeight="0" orientation="landscape" r:id="rId1"/>
  <headerFooter>
    <oddHeader>&amp;L&amp;F</oddHeader>
    <oddFooter>&amp;LFane: &amp;A
Side &amp;P av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4F9E2-DC40-4922-979E-41F97B29D310}">
  <sheetPr>
    <pageSetUpPr fitToPage="1"/>
  </sheetPr>
  <dimension ref="A1:D19"/>
  <sheetViews>
    <sheetView workbookViewId="0">
      <selection activeCell="A23" sqref="A23"/>
    </sheetView>
  </sheetViews>
  <sheetFormatPr defaultColWidth="11.42578125" defaultRowHeight="14.25"/>
  <cols>
    <col min="1" max="1" width="83" customWidth="1"/>
    <col min="2" max="2" width="11.7109375" bestFit="1" customWidth="1"/>
    <col min="3" max="3" width="6.5703125" customWidth="1"/>
    <col min="4" max="4" width="58.7109375" customWidth="1"/>
  </cols>
  <sheetData>
    <row r="1" spans="1:4" ht="21.2">
      <c r="A1" s="13" t="s">
        <v>34</v>
      </c>
    </row>
    <row r="3" spans="1:4" ht="28.5">
      <c r="A3" s="2" t="s">
        <v>35</v>
      </c>
      <c r="B3" s="14" t="s">
        <v>36</v>
      </c>
      <c r="D3" s="29" t="s">
        <v>37</v>
      </c>
    </row>
    <row r="5" spans="1:4">
      <c r="A5" t="s">
        <v>38</v>
      </c>
      <c r="B5" s="22"/>
    </row>
    <row r="6" spans="1:4">
      <c r="A6" s="24" t="s">
        <v>39</v>
      </c>
      <c r="B6" s="5"/>
      <c r="D6" s="26"/>
    </row>
    <row r="7" spans="1:4">
      <c r="A7" s="24" t="s">
        <v>40</v>
      </c>
      <c r="B7" s="5"/>
      <c r="D7" s="26"/>
    </row>
    <row r="8" spans="1:4">
      <c r="A8" s="24"/>
      <c r="B8" s="5"/>
      <c r="D8" s="26"/>
    </row>
    <row r="9" spans="1:4">
      <c r="A9" t="s">
        <v>41</v>
      </c>
    </row>
    <row r="10" spans="1:4">
      <c r="A10" s="24" t="s">
        <v>42</v>
      </c>
      <c r="B10" s="5"/>
      <c r="D10" s="31" t="s">
        <v>43</v>
      </c>
    </row>
    <row r="11" spans="1:4">
      <c r="A11" s="24" t="s">
        <v>44</v>
      </c>
      <c r="B11" s="5"/>
      <c r="D11" s="26"/>
    </row>
    <row r="12" spans="1:4">
      <c r="A12" s="24"/>
    </row>
    <row r="13" spans="1:4">
      <c r="A13" t="s">
        <v>45</v>
      </c>
    </row>
    <row r="14" spans="1:4">
      <c r="A14" s="24" t="s">
        <v>46</v>
      </c>
      <c r="B14" s="5"/>
      <c r="D14" s="26"/>
    </row>
    <row r="15" spans="1:4">
      <c r="A15" s="24" t="s">
        <v>47</v>
      </c>
      <c r="B15" s="5"/>
      <c r="D15" s="26"/>
    </row>
    <row r="16" spans="1:4">
      <c r="A16" s="24" t="s">
        <v>48</v>
      </c>
      <c r="B16" s="5"/>
      <c r="D16" s="26"/>
    </row>
    <row r="17" spans="1:4">
      <c r="A17" s="24" t="s">
        <v>49</v>
      </c>
      <c r="B17" s="5"/>
      <c r="D17" s="26"/>
    </row>
    <row r="18" spans="1:4">
      <c r="A18" s="20" t="s">
        <v>50</v>
      </c>
      <c r="B18" s="16"/>
      <c r="C18" s="16"/>
      <c r="D18" s="16"/>
    </row>
    <row r="19" spans="1:4">
      <c r="A19" s="1"/>
      <c r="B19" s="1"/>
    </row>
  </sheetData>
  <pageMargins left="0.70866141732283472" right="0.70866141732283472" top="0.74803149606299213" bottom="0.74803149606299213" header="0.31496062992125984" footer="0.31496062992125984"/>
  <pageSetup paperSize="0" scale="81" fitToHeight="0" orientation="landscape" r:id="rId1"/>
  <headerFooter>
    <oddHeader>&amp;L&amp;F</oddHeader>
    <oddFooter>&amp;LFane: &amp;A
Side &amp;P av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B66C-6AE3-46E8-86C7-D51EAD697112}">
  <dimension ref="A2:F16"/>
  <sheetViews>
    <sheetView workbookViewId="0">
      <selection activeCell="I14" sqref="I14"/>
    </sheetView>
  </sheetViews>
  <sheetFormatPr defaultColWidth="11.42578125" defaultRowHeight="14.25"/>
  <cols>
    <col min="1" max="1" width="31.5703125" customWidth="1"/>
    <col min="2" max="2" width="3.7109375" customWidth="1"/>
  </cols>
  <sheetData>
    <row r="2" spans="1:6">
      <c r="A2" t="s">
        <v>51</v>
      </c>
    </row>
    <row r="4" spans="1:6">
      <c r="A4" t="s">
        <v>52</v>
      </c>
      <c r="B4" s="26">
        <v>8</v>
      </c>
    </row>
    <row r="6" spans="1:6">
      <c r="A6" s="33" t="s">
        <v>53</v>
      </c>
      <c r="B6" s="33"/>
      <c r="C6" s="23" t="str">
        <f>'Faste kostnader'!C3</f>
        <v>25 kW</v>
      </c>
      <c r="D6" s="23" t="str">
        <f>'Faste kostnader'!D3</f>
        <v>50 kW</v>
      </c>
      <c r="E6" s="23" t="str">
        <f>'Faste kostnader'!E3</f>
        <v>75 kW</v>
      </c>
      <c r="F6" s="23" t="str">
        <f>'Faste kostnader'!F3</f>
        <v>100 kW</v>
      </c>
    </row>
    <row r="8" spans="1:6">
      <c r="A8" t="s">
        <v>54</v>
      </c>
      <c r="C8" s="4">
        <f>'Faste kostnader'!C23*$B$4</f>
        <v>0</v>
      </c>
      <c r="D8" s="4">
        <f>'Faste kostnader'!D23*$B$4</f>
        <v>0</v>
      </c>
      <c r="E8" s="4">
        <f>'Faste kostnader'!E23*$B$4</f>
        <v>0</v>
      </c>
      <c r="F8" s="4">
        <f>'Faste kostnader'!F23*$B$4</f>
        <v>0</v>
      </c>
    </row>
    <row r="9" spans="1:6">
      <c r="A9" t="s">
        <v>55</v>
      </c>
      <c r="C9" s="4"/>
      <c r="D9" s="4"/>
      <c r="E9" s="4"/>
      <c r="F9" s="4"/>
    </row>
    <row r="10" spans="1:6">
      <c r="A10" t="s">
        <v>17</v>
      </c>
      <c r="C10" s="4"/>
      <c r="D10" s="4"/>
      <c r="E10" s="4"/>
      <c r="F10" s="4"/>
    </row>
    <row r="11" spans="1:6">
      <c r="A11" s="1" t="s">
        <v>56</v>
      </c>
      <c r="B11" s="1"/>
      <c r="C11" s="17"/>
      <c r="D11" s="17"/>
      <c r="E11" s="17"/>
      <c r="F11" s="17"/>
    </row>
    <row r="12" spans="1:6">
      <c r="C12" s="4"/>
      <c r="D12" s="4"/>
      <c r="E12" s="4"/>
      <c r="F12" s="4"/>
    </row>
    <row r="13" spans="1:6">
      <c r="C13" s="4"/>
      <c r="D13" s="4"/>
      <c r="E13" s="4"/>
      <c r="F13" s="4"/>
    </row>
    <row r="14" spans="1:6">
      <c r="C14" s="4"/>
      <c r="D14" s="4"/>
      <c r="E14" s="4"/>
      <c r="F14" s="4"/>
    </row>
    <row r="15" spans="1:6">
      <c r="C15" s="4"/>
      <c r="D15" s="4"/>
      <c r="E15" s="4"/>
      <c r="F15" s="4"/>
    </row>
    <row r="16" spans="1:6">
      <c r="C16" s="4"/>
      <c r="D16" s="4"/>
      <c r="E16" s="4"/>
      <c r="F16" s="4"/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5d6afb-7b9e-4c00-8b19-d609aeedaf37">
      <Terms xmlns="http://schemas.microsoft.com/office/infopath/2007/PartnerControls"/>
    </lcf76f155ced4ddcb4097134ff3c332f>
    <TaxCatchAll xmlns="24343904-e231-403c-9c48-45d0efba0f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836044DF2B6F42A9FDD3B17A4739AB" ma:contentTypeVersion="16" ma:contentTypeDescription="Opprett et nytt dokument." ma:contentTypeScope="" ma:versionID="2d9b8a585fe21b58385a9fb0cb3f9d2b">
  <xsd:schema xmlns:xsd="http://www.w3.org/2001/XMLSchema" xmlns:xs="http://www.w3.org/2001/XMLSchema" xmlns:p="http://schemas.microsoft.com/office/2006/metadata/properties" xmlns:ns2="735d6afb-7b9e-4c00-8b19-d609aeedaf37" xmlns:ns3="24343904-e231-403c-9c48-45d0efba0fb2" targetNamespace="http://schemas.microsoft.com/office/2006/metadata/properties" ma:root="true" ma:fieldsID="283dabdbc9bcf857b44ad5006e53f694" ns2:_="" ns3:_="">
    <xsd:import namespace="735d6afb-7b9e-4c00-8b19-d609aeedaf37"/>
    <xsd:import namespace="24343904-e231-403c-9c48-45d0efba0f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5d6afb-7b9e-4c00-8b19-d609aeedaf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eb0be57b-a27d-473a-a780-396a801308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43904-e231-403c-9c48-45d0efba0f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efb7ee-274b-4828-aaa0-4c4bcdc2e445}" ma:internalName="TaxCatchAll" ma:showField="CatchAllData" ma:web="24343904-e231-403c-9c48-45d0efba0f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968B17-A815-4E57-A8F6-9554D0675004}"/>
</file>

<file path=customXml/itemProps2.xml><?xml version="1.0" encoding="utf-8"?>
<ds:datastoreItem xmlns:ds="http://schemas.openxmlformats.org/officeDocument/2006/customXml" ds:itemID="{1ABD6ADC-2265-4438-8113-43B552E637DA}"/>
</file>

<file path=customXml/itemProps3.xml><?xml version="1.0" encoding="utf-8"?>
<ds:datastoreItem xmlns:ds="http://schemas.openxmlformats.org/officeDocument/2006/customXml" ds:itemID="{7072F17C-18C8-4CC4-9914-D682B055EA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Kenneth Steinsland-Andreassen</cp:lastModifiedBy>
  <cp:revision>1</cp:revision>
  <dcterms:created xsi:type="dcterms:W3CDTF">2026-01-16T13:56:41Z</dcterms:created>
  <dcterms:modified xsi:type="dcterms:W3CDTF">2026-03-26T11:11:49Z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5ac201-b699-4ae7-bdea-c385bd62f34e_Enabled">
    <vt:lpwstr>true</vt:lpwstr>
  </property>
  <property fmtid="{D5CDD505-2E9C-101B-9397-08002B2CF9AE}" pid="3" name="MSIP_Label_435ac201-b699-4ae7-bdea-c385bd62f34e_SetDate">
    <vt:lpwstr>2026-01-16T13:57:05Z</vt:lpwstr>
  </property>
  <property fmtid="{D5CDD505-2E9C-101B-9397-08002B2CF9AE}" pid="4" name="MSIP_Label_435ac201-b699-4ae7-bdea-c385bd62f34e_Method">
    <vt:lpwstr>Privileged</vt:lpwstr>
  </property>
  <property fmtid="{D5CDD505-2E9C-101B-9397-08002B2CF9AE}" pid="5" name="MSIP_Label_435ac201-b699-4ae7-bdea-c385bd62f34e_Name">
    <vt:lpwstr>Etatsintern</vt:lpwstr>
  </property>
  <property fmtid="{D5CDD505-2E9C-101B-9397-08002B2CF9AE}" pid="6" name="MSIP_Label_435ac201-b699-4ae7-bdea-c385bd62f34e_SiteId">
    <vt:lpwstr>c9b0d3b5-c035-4c08-8136-760ae8c28600</vt:lpwstr>
  </property>
  <property fmtid="{D5CDD505-2E9C-101B-9397-08002B2CF9AE}" pid="7" name="MSIP_Label_435ac201-b699-4ae7-bdea-c385bd62f34e_ActionId">
    <vt:lpwstr>8fefa520-a7ef-4f79-afac-a0233a8bc6ad</vt:lpwstr>
  </property>
  <property fmtid="{D5CDD505-2E9C-101B-9397-08002B2CF9AE}" pid="8" name="MSIP_Label_435ac201-b699-4ae7-bdea-c385bd62f34e_ContentBits">
    <vt:lpwstr>0</vt:lpwstr>
  </property>
  <property fmtid="{D5CDD505-2E9C-101B-9397-08002B2CF9AE}" pid="9" name="MSIP_Label_435ac201-b699-4ae7-bdea-c385bd62f34e_Tag">
    <vt:lpwstr>10, 0, 1, 1</vt:lpwstr>
  </property>
  <property fmtid="{D5CDD505-2E9C-101B-9397-08002B2CF9AE}" pid="10" name="MSIP_Label_6dd187b0-2192-4987-ad99-4fd4e2820825_Enabled">
    <vt:lpwstr>true</vt:lpwstr>
  </property>
  <property fmtid="{D5CDD505-2E9C-101B-9397-08002B2CF9AE}" pid="11" name="Order">
    <vt:r8>1875900</vt:r8>
  </property>
  <property fmtid="{D5CDD505-2E9C-101B-9397-08002B2CF9AE}" pid="12" name="MSIP_Label_6dd187b0-2192-4987-ad99-4fd4e2820825_SetDate">
    <vt:lpwstr>2024-04-25T10:46:06Z</vt:lpwstr>
  </property>
  <property fmtid="{D5CDD505-2E9C-101B-9397-08002B2CF9AE}" pid="13" name="MediaServiceImageTags">
    <vt:lpwstr/>
  </property>
  <property fmtid="{D5CDD505-2E9C-101B-9397-08002B2CF9AE}" pid="14" name="xd_ProgID">
    <vt:lpwstr/>
  </property>
  <property fmtid="{D5CDD505-2E9C-101B-9397-08002B2CF9AE}" pid="15" name="ContentTypeId">
    <vt:lpwstr>0x010100CE836044DF2B6F42A9FDD3B17A4739AB</vt:lpwstr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  <property fmtid="{D5CDD505-2E9C-101B-9397-08002B2CF9AE}" pid="20" name="MSIP_Label_6dd187b0-2192-4987-ad99-4fd4e2820825_SiteId">
    <vt:lpwstr>c9b0d3b5-c035-4c08-8136-760ae8c28600</vt:lpwstr>
  </property>
  <property fmtid="{D5CDD505-2E9C-101B-9397-08002B2CF9AE}" pid="21" name="MSIP_Label_6dd187b0-2192-4987-ad99-4fd4e2820825_Method">
    <vt:lpwstr>Privileged</vt:lpwstr>
  </property>
  <property fmtid="{D5CDD505-2E9C-101B-9397-08002B2CF9AE}" pid="22" name="MSIP_Label_6dd187b0-2192-4987-ad99-4fd4e2820825_ActionId">
    <vt:lpwstr>b1030942-49be-4571-8382-744892d353dc</vt:lpwstr>
  </property>
  <property fmtid="{D5CDD505-2E9C-101B-9397-08002B2CF9AE}" pid="23" name="MSIP_Label_6dd187b0-2192-4987-ad99-4fd4e2820825_ContentBits">
    <vt:lpwstr>0</vt:lpwstr>
  </property>
  <property fmtid="{D5CDD505-2E9C-101B-9397-08002B2CF9AE}" pid="24" name="xd_Signature">
    <vt:bool>false</vt:bool>
  </property>
  <property fmtid="{D5CDD505-2E9C-101B-9397-08002B2CF9AE}" pid="25" name="MSIP_Label_6dd187b0-2192-4987-ad99-4fd4e2820825_Name">
    <vt:lpwstr>Etatsskjermet</vt:lpwstr>
  </property>
</Properties>
</file>